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90" i="6" l="1"/>
  <c r="K89" i="6"/>
  <c r="K88" i="6"/>
</calcChain>
</file>

<file path=xl/sharedStrings.xml><?xml version="1.0" encoding="utf-8"?>
<sst xmlns="http://schemas.openxmlformats.org/spreadsheetml/2006/main" count="231" uniqueCount="193">
  <si>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</si>
  <si>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</si>
  <si>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</si>
  <si>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</si>
  <si>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</si>
  <si>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</si>
  <si>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</si>
  <si>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</si>
  <si>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</si>
  <si>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</si>
  <si>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</si>
  <si>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</si>
  <si>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</si>
  <si>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</si>
  <si>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</si>
  <si>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</si>
  <si>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</si>
  <si>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</si>
  <si>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</si>
  <si>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</si>
  <si>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</si>
  <si>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</si>
  <si>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___________________________0,509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</si>
  <si>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</si>
  <si>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</si>
  <si>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_______________________________________________________________________________________________44,24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</si>
  <si>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</si>
  <si>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</si>
  <si>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</si>
  <si>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_______________________________________________________________________________________________27,500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</si>
  <si>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</si>
  <si>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</si>
  <si>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</si>
  <si>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_______________________________________________________________________________________________22,893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</si>
  <si>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</si>
  <si>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_______________________________________________________________________________________________8,622</t>
  </si>
  <si>
    <t>1</t>
  </si>
  <si>
    <t>компл</t>
  </si>
  <si>
    <t>2</t>
  </si>
  <si>
    <t>шт</t>
  </si>
  <si>
    <t>3</t>
  </si>
  <si>
    <t>ТЦ_101_2_0278096601_01.02.2021_01</t>
  </si>
  <si>
    <t>5</t>
  </si>
  <si>
    <t>6</t>
  </si>
  <si>
    <t>км</t>
  </si>
  <si>
    <t>7</t>
  </si>
  <si>
    <t>1000 м</t>
  </si>
  <si>
    <t>8</t>
  </si>
  <si>
    <t>9</t>
  </si>
  <si>
    <t>10</t>
  </si>
  <si>
    <t>ТЦ_102_2_0264054954_01.02.2021_01</t>
  </si>
  <si>
    <t>11</t>
  </si>
  <si>
    <t>12</t>
  </si>
  <si>
    <t>13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</si>
  <si>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</si>
  <si>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</si>
  <si>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</si>
  <si>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</si>
  <si>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</si>
  <si>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</si>
  <si>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</si>
  <si>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</si>
  <si>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</si>
  <si>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10 м</t>
  </si>
  <si>
    <t>22</t>
  </si>
  <si>
    <t>10 шт</t>
  </si>
  <si>
    <t>23</t>
  </si>
  <si>
    <t>т</t>
  </si>
  <si>
    <t>24</t>
  </si>
  <si>
    <t>100 м</t>
  </si>
  <si>
    <t>25</t>
  </si>
  <si>
    <t>ПНР</t>
  </si>
  <si>
    <t>26</t>
  </si>
  <si>
    <t>измерение</t>
  </si>
  <si>
    <t>27</t>
  </si>
  <si>
    <t>100 измерений</t>
  </si>
  <si>
    <t>28</t>
  </si>
  <si>
    <t>испытание</t>
  </si>
  <si>
    <t>29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</si>
  <si>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</si>
  <si>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</si>
  <si>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</si>
  <si>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171,14) (Поз. 26-29)</t>
  </si>
  <si>
    <t xml:space="preserve">   95%*0,6 ФОТ (от 51,89) (Поз. 22, 24)</t>
  </si>
  <si>
    <t xml:space="preserve">   105%*0,6 ФОТ (от 254,23) (Поз. 1-3, 5-6)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</si>
  <si>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</si>
  <si>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</si>
  <si>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</si>
  <si>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</si>
  <si>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</si>
  <si>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</si>
  <si>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</si>
  <si>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</si>
  <si>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</si>
  <si>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</si>
  <si>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</si>
  <si>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</si>
  <si>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</si>
  <si>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</si>
  <si>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</si>
  <si>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</si>
  <si>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</si>
  <si>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</si>
  <si>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(27 500,02) и прочими затратами (4 724,30)</t>
  </si>
  <si>
    <t xml:space="preserve">  НДС 20%</t>
  </si>
  <si>
    <t xml:space="preserve">  ВСЕГО по смете</t>
  </si>
  <si>
    <r>
      <t>ФЕР33-04-030-03
Приказ Минстроя России от 26.12.2019 №876/пр</t>
    </r>
    <r>
      <rPr>
        <i/>
        <sz val="9"/>
        <rFont val="Times New Roman"/>
        <family val="1"/>
        <charset val="204"/>
      </rPr>
      <t xml:space="preserve">
Демонтаж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</si>
  <si>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9.02.2017 № 81/пр Табл.2, п.5 Демонтаж (разборка) сетей инженерно-технического обеспечения ОЗП=0,6; ЭМ=0,6 к расх.; ЗПМ=0,6; МАТ=0 к расх.; ТЗ=0,6; ТЗМ=0,6;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(38,1 руб.): 105%*0,6 от ФОТ (60,48 руб.)
СП 60%*0 от ФОТ</t>
    </r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</si>
  <si>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</si>
  <si>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(21,53 руб.): 105%*0,6 от ФОТ (34,18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</si>
  <si>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</si>
  <si>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(63,5 руб.): 105%*0,6 от ФОТ (100,8 руб.)
СП 60%*0 от ФОТ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</si>
  <si>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</si>
  <si>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</si>
  <si>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</si>
  <si>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</si>
  <si>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(32,18 руб.): 105%*0,6 от ФОТ (51,08 руб.)
СП 60%*0 от ФОТ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</si>
  <si>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</si>
  <si>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(4,84 руб.): 105%*0,6 от ФОТ (7,69 руб.)
СП 60%*0 от ФОТ</t>
    </r>
  </si>
  <si>
    <r>
      <t>0,009</t>
    </r>
    <r>
      <rPr>
        <i/>
        <sz val="6"/>
        <rFont val="Times New Roman"/>
        <family val="1"/>
        <charset val="204"/>
      </rPr>
      <t xml:space="preserve">
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</si>
  <si>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</si>
  <si>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</si>
  <si>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0,009</t>
    </r>
    <r>
      <rPr>
        <i/>
        <sz val="6"/>
        <rFont val="Times New Roman"/>
        <family val="1"/>
        <charset val="204"/>
      </rPr>
      <t xml:space="preserve">
9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</si>
  <si>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</si>
  <si>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</si>
  <si>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</si>
  <si>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</si>
  <si>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</si>
  <si>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</si>
  <si>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</si>
  <si>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</si>
  <si>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</si>
  <si>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</si>
  <si>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</si>
  <si>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</si>
  <si>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</si>
  <si>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</si>
  <si>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</si>
  <si>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</si>
  <si>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</si>
  <si>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</si>
  <si>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</si>
  <si>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</si>
  <si>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</si>
  <si>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</si>
  <si>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</si>
  <si>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</si>
  <si>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</si>
  <si>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</si>
  <si>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</si>
  <si>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</si>
  <si>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</si>
  <si>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</si>
  <si>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</si>
  <si>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</si>
  <si>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1,75</t>
    </r>
    <r>
      <rPr>
        <i/>
        <sz val="6"/>
        <rFont val="Times New Roman"/>
        <family val="1"/>
        <charset val="204"/>
      </rPr>
      <t xml:space="preserve">
(2,5*3+10)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</si>
  <si>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</si>
  <si>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(20,37 руб.): 95%*0,6 от ФОТ (35,74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</si>
  <si>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</si>
  <si>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</si>
  <si>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</si>
  <si>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0,036075</t>
    </r>
    <r>
      <rPr>
        <i/>
        <sz val="6"/>
        <rFont val="Times New Roman"/>
        <family val="1"/>
        <charset val="204"/>
      </rPr>
      <t xml:space="preserve">
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</si>
  <si>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</si>
  <si>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(9,21 руб.): 95%*0,6 от ФОТ (16,15 руб.)
СП 65%*0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</si>
  <si>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</si>
  <si>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</si>
  <si>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</si>
  <si>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0,0157</t>
    </r>
    <r>
      <rPr>
        <i/>
        <sz val="6"/>
        <rFont val="Times New Roman"/>
        <family val="1"/>
        <charset val="204"/>
      </rPr>
      <t xml:space="preserve">
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</si>
  <si>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</si>
  <si>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</si>
  <si>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</si>
  <si>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(1,94 руб.): 65%*0,6 от ФОТ (4,98 руб.)
СП 40%*0 от ФОТ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</si>
  <si>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</si>
  <si>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(34,98 руб.): 65%*0,6 от ФОТ (89,7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</si>
  <si>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</si>
  <si>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</si>
  <si>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</si>
  <si>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</si>
  <si>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</si>
  <si>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</si>
  <si>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</si>
  <si>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</si>
  <si>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Замена РЛНД на РЛК</t>
  </si>
  <si>
    <t>ЛОКАЛЬНЫЙ СМЕТНЫЙ РАСЧЕТ № ЛС-02-03-01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</si>
  <si>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</si>
  <si>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</si>
  <si>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</si>
  <si>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</si>
  <si>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</si>
  <si>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Основание:   L_202501222</t>
  </si>
  <si>
    <t>Составлен(а) в  (прогнозных) ценах по состоянию на 01.01.2025г.</t>
  </si>
  <si>
    <t xml:space="preserve">  индекс дефлятор с 2021г. к 2025г. 65 630,45 * 1,042*1,043*1,044*1,044</t>
  </si>
  <si>
    <t>___________________________93,291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</si>
</sst>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2" fontId="11" fillId="0" borderId="3" xfId="1" applyNumberFormat="1" applyFont="1" applyBorder="1" applyAlignment="1">
      <alignment horizontal="right" vertical="top" wrapText="1"/>
    </xf>
    <xf numFmtId="2" fontId="14" fillId="0" borderId="3" xfId="1" applyNumberFormat="1" applyFont="1" applyBorder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4"/>
  <sheetViews>
    <sheetView showGridLines="0" tabSelected="1" topLeftCell="A7" zoomScaleNormal="100" zoomScaleSheetLayoutView="75" workbookViewId="0">
      <selection activeCell="Q15" sqref="Q15:R15"/>
    </sheetView>
  </sheetViews>
  <sheetFormatPr defaultColWidth="9.109375" defaultRowHeight="13.2" outlineLevelRow="2" outlineLevelCol="1" x14ac:dyDescent="0.25"/>
  <cols>
    <col min="1" max="1" width="3.33203125" style="30" customWidth="1"/>
    <col min="2" max="2" width="15.33203125" style="31" customWidth="1"/>
    <col min="3" max="3" width="34.33203125" style="32" customWidth="1"/>
    <col min="4" max="4" width="7.6640625" style="33" customWidth="1"/>
    <col min="5" max="5" width="16.44140625" style="34" customWidth="1"/>
    <col min="6" max="6" width="7.33203125" style="35" customWidth="1"/>
    <col min="7" max="9" width="6.6640625" style="35" customWidth="1"/>
    <col min="10" max="10" width="7.6640625" style="35" customWidth="1"/>
    <col min="11" max="11" width="7.33203125" style="35" customWidth="1"/>
    <col min="12" max="16" width="6.6640625" style="35" customWidth="1"/>
    <col min="17" max="17" width="5.6640625" style="36" customWidth="1" outlineLevel="1"/>
    <col min="18" max="16384" width="9.109375" style="5"/>
  </cols>
  <sheetData>
    <row r="1" spans="1:18" ht="13.8" outlineLevel="2" x14ac:dyDescent="0.25">
      <c r="A1" s="45" t="s">
        <v>0</v>
      </c>
      <c r="B1" s="46"/>
      <c r="C1" s="38"/>
      <c r="D1" s="39"/>
      <c r="E1" s="42"/>
      <c r="F1" s="40"/>
      <c r="G1" s="40"/>
      <c r="H1" s="40"/>
      <c r="I1" s="40"/>
      <c r="J1" s="40"/>
      <c r="K1" s="40"/>
      <c r="L1" s="40"/>
      <c r="M1" s="47" t="s">
        <v>1</v>
      </c>
      <c r="N1" s="46"/>
      <c r="O1" s="40"/>
      <c r="P1" s="40"/>
      <c r="Q1" s="40"/>
      <c r="R1" s="41"/>
    </row>
    <row r="2" spans="1:18" ht="13.8" outlineLevel="1" x14ac:dyDescent="0.25">
      <c r="A2" s="48" t="s">
        <v>176</v>
      </c>
      <c r="B2" s="46"/>
      <c r="C2" s="38"/>
      <c r="D2" s="39"/>
      <c r="E2" s="42"/>
      <c r="F2" s="40"/>
      <c r="G2" s="40"/>
      <c r="H2" s="40"/>
      <c r="I2" s="40"/>
      <c r="J2" s="40"/>
      <c r="K2" s="40"/>
      <c r="L2" s="46"/>
      <c r="M2" s="49" t="s">
        <v>177</v>
      </c>
      <c r="N2" s="49"/>
      <c r="O2" s="49"/>
      <c r="P2" s="49"/>
      <c r="Q2" s="40"/>
      <c r="R2" s="41"/>
    </row>
    <row r="3" spans="1:18" ht="24.75" customHeight="1" outlineLevel="1" x14ac:dyDescent="0.25">
      <c r="A3" s="48" t="s">
        <v>178</v>
      </c>
      <c r="B3" s="46"/>
      <c r="C3" s="38"/>
      <c r="D3" s="39"/>
      <c r="E3" s="42"/>
      <c r="F3" s="40"/>
      <c r="G3" s="40"/>
      <c r="H3" s="40"/>
      <c r="I3" s="40"/>
      <c r="J3" s="40"/>
      <c r="K3" s="40"/>
      <c r="L3" s="40"/>
      <c r="M3" s="37" t="s">
        <v>178</v>
      </c>
      <c r="N3" s="46"/>
      <c r="O3" s="40"/>
      <c r="P3" s="40"/>
      <c r="Q3" s="40"/>
      <c r="R3" s="41"/>
    </row>
    <row r="4" spans="1:18" ht="13.8" outlineLevel="1" x14ac:dyDescent="0.25">
      <c r="A4" s="48" t="s">
        <v>179</v>
      </c>
      <c r="B4" s="46"/>
      <c r="C4" s="38"/>
      <c r="D4" s="39"/>
      <c r="E4" s="42"/>
      <c r="F4" s="40"/>
      <c r="G4" s="40"/>
      <c r="H4" s="40"/>
      <c r="I4" s="40"/>
      <c r="J4" s="40"/>
      <c r="K4" s="40"/>
      <c r="L4" s="46"/>
      <c r="M4" s="50" t="s">
        <v>180</v>
      </c>
      <c r="N4" s="50"/>
      <c r="O4" s="50"/>
      <c r="P4" s="50"/>
      <c r="Q4" s="40"/>
      <c r="R4" s="41"/>
    </row>
    <row r="5" spans="1:18" ht="13.8" outlineLevel="1" x14ac:dyDescent="0.25">
      <c r="A5" s="48" t="s">
        <v>181</v>
      </c>
      <c r="B5" s="46"/>
      <c r="C5" s="38"/>
      <c r="D5" s="39"/>
      <c r="E5" s="42"/>
      <c r="F5" s="40"/>
      <c r="G5" s="40"/>
      <c r="H5" s="40"/>
      <c r="I5" s="40"/>
      <c r="J5" s="40"/>
      <c r="K5" s="40"/>
      <c r="L5" s="46"/>
      <c r="M5" s="49" t="s">
        <v>20</v>
      </c>
      <c r="N5" s="49"/>
      <c r="O5" s="49"/>
      <c r="P5" s="49"/>
      <c r="Q5" s="40"/>
      <c r="R5" s="41"/>
    </row>
    <row r="6" spans="1:18" ht="12.75" x14ac:dyDescent="0.2">
      <c r="A6" s="42"/>
      <c r="B6" s="37"/>
      <c r="C6" s="39"/>
      <c r="D6" s="41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1"/>
      <c r="R6" s="41"/>
    </row>
    <row r="7" spans="1:18" x14ac:dyDescent="0.25">
      <c r="A7" s="42"/>
      <c r="B7" s="37"/>
      <c r="C7" s="39"/>
      <c r="D7" s="41"/>
      <c r="E7" s="40"/>
      <c r="F7" s="40"/>
      <c r="G7" s="51" t="s">
        <v>183</v>
      </c>
      <c r="H7" s="51"/>
      <c r="I7" s="51"/>
      <c r="J7" s="40"/>
      <c r="K7" s="40"/>
      <c r="L7" s="40"/>
      <c r="M7" s="40"/>
      <c r="N7" s="40"/>
      <c r="O7" s="40"/>
      <c r="P7" s="40"/>
      <c r="Q7" s="41"/>
      <c r="R7" s="41"/>
    </row>
    <row r="8" spans="1:18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8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8" ht="13.95" customHeight="1" x14ac:dyDescent="0.25">
      <c r="A10" s="8"/>
      <c r="B10" s="1"/>
      <c r="C10" s="12"/>
      <c r="D10" s="74" t="s">
        <v>182</v>
      </c>
      <c r="E10" s="74"/>
      <c r="F10" s="74"/>
      <c r="G10" s="74"/>
      <c r="H10" s="74"/>
      <c r="I10" s="74"/>
      <c r="J10" s="74"/>
      <c r="K10" s="74"/>
      <c r="L10" s="74"/>
      <c r="M10" s="44"/>
      <c r="N10" s="44"/>
      <c r="O10" s="44"/>
      <c r="P10" s="4"/>
      <c r="Q10" s="5"/>
    </row>
    <row r="11" spans="1:18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8" ht="12.75" x14ac:dyDescent="0.2">
      <c r="A12" s="13"/>
      <c r="B12" s="14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8" ht="13.8" x14ac:dyDescent="0.25">
      <c r="A13" s="8"/>
      <c r="B13" s="1"/>
      <c r="C13" s="3"/>
      <c r="D13" s="59" t="s">
        <v>189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8" ht="13.8" x14ac:dyDescent="0.25">
      <c r="A14" s="8"/>
      <c r="B14" s="1"/>
      <c r="C14" s="3"/>
      <c r="D14" s="7" t="s">
        <v>27</v>
      </c>
      <c r="E14" s="4"/>
      <c r="F14" s="4"/>
      <c r="G14" s="4"/>
      <c r="H14" s="7"/>
      <c r="I14" s="7"/>
      <c r="J14" s="61" t="s">
        <v>192</v>
      </c>
      <c r="K14" s="62"/>
      <c r="L14" s="6" t="s">
        <v>21</v>
      </c>
      <c r="M14" s="4"/>
      <c r="N14" s="4"/>
      <c r="O14" s="4"/>
      <c r="P14" s="4"/>
      <c r="Q14" s="5"/>
    </row>
    <row r="15" spans="1:18" ht="13.8" outlineLevel="1" x14ac:dyDescent="0.25">
      <c r="A15" s="8"/>
      <c r="B15" s="1"/>
      <c r="C15" s="3"/>
      <c r="D15" s="7" t="s">
        <v>34</v>
      </c>
      <c r="E15" s="4"/>
      <c r="F15" s="4"/>
      <c r="G15" s="4"/>
      <c r="H15" s="7"/>
      <c r="I15" s="7"/>
      <c r="J15" s="61" t="s">
        <v>35</v>
      </c>
      <c r="K15" s="62"/>
      <c r="L15" s="6" t="s">
        <v>21</v>
      </c>
      <c r="M15" s="4"/>
      <c r="N15" s="4"/>
      <c r="O15" s="4"/>
      <c r="P15" s="4"/>
      <c r="Q15" s="5"/>
    </row>
    <row r="16" spans="1:18" ht="13.8" outlineLevel="1" x14ac:dyDescent="0.25">
      <c r="A16" s="8"/>
      <c r="B16" s="1"/>
      <c r="C16" s="3"/>
      <c r="D16" s="7" t="s">
        <v>32</v>
      </c>
      <c r="E16" s="4"/>
      <c r="F16" s="4"/>
      <c r="G16" s="4"/>
      <c r="H16" s="7"/>
      <c r="I16" s="7"/>
      <c r="J16" s="61" t="s">
        <v>33</v>
      </c>
      <c r="K16" s="62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30</v>
      </c>
      <c r="E17" s="4"/>
      <c r="F17" s="4"/>
      <c r="G17" s="4"/>
      <c r="H17" s="7"/>
      <c r="I17" s="7"/>
      <c r="J17" s="61" t="s">
        <v>31</v>
      </c>
      <c r="K17" s="62"/>
      <c r="L17" s="6" t="s">
        <v>21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28</v>
      </c>
      <c r="E18" s="4"/>
      <c r="F18" s="4"/>
      <c r="G18" s="4"/>
      <c r="H18" s="7"/>
      <c r="I18" s="7"/>
      <c r="J18" s="61" t="s">
        <v>29</v>
      </c>
      <c r="K18" s="62"/>
      <c r="L18" s="6" t="s">
        <v>21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23</v>
      </c>
      <c r="E19" s="4"/>
      <c r="F19" s="4"/>
      <c r="G19" s="4"/>
      <c r="H19" s="7"/>
      <c r="I19" s="7"/>
      <c r="J19" s="61" t="s">
        <v>22</v>
      </c>
      <c r="K19" s="62"/>
      <c r="L19" s="6" t="s">
        <v>21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24</v>
      </c>
      <c r="E20" s="4"/>
      <c r="F20" s="4"/>
      <c r="G20" s="4"/>
      <c r="H20" s="7"/>
      <c r="I20" s="7"/>
      <c r="J20" s="61" t="s">
        <v>25</v>
      </c>
      <c r="K20" s="62"/>
      <c r="L20" s="6" t="s">
        <v>26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52" t="s">
        <v>190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7" t="s">
        <v>4</v>
      </c>
      <c r="B24" s="69" t="s">
        <v>5</v>
      </c>
      <c r="C24" s="57" t="s">
        <v>6</v>
      </c>
      <c r="D24" s="57" t="s">
        <v>7</v>
      </c>
      <c r="E24" s="57" t="s">
        <v>8</v>
      </c>
      <c r="F24" s="57" t="s">
        <v>9</v>
      </c>
      <c r="G24" s="58"/>
      <c r="H24" s="58"/>
      <c r="I24" s="58"/>
      <c r="J24" s="57" t="s">
        <v>10</v>
      </c>
      <c r="K24" s="67"/>
      <c r="L24" s="67"/>
      <c r="M24" s="67"/>
      <c r="N24" s="67"/>
      <c r="O24" s="57" t="s">
        <v>11</v>
      </c>
      <c r="P24" s="57" t="s">
        <v>12</v>
      </c>
      <c r="Q24" s="68" t="s">
        <v>18</v>
      </c>
    </row>
    <row r="25" spans="1:17" ht="18.75" customHeight="1" x14ac:dyDescent="0.25">
      <c r="A25" s="58"/>
      <c r="B25" s="70"/>
      <c r="C25" s="66"/>
      <c r="D25" s="57"/>
      <c r="E25" s="57"/>
      <c r="F25" s="57" t="s">
        <v>13</v>
      </c>
      <c r="G25" s="57" t="s">
        <v>14</v>
      </c>
      <c r="H25" s="58"/>
      <c r="I25" s="58"/>
      <c r="J25" s="57" t="s">
        <v>19</v>
      </c>
      <c r="K25" s="57" t="s">
        <v>13</v>
      </c>
      <c r="L25" s="57" t="s">
        <v>14</v>
      </c>
      <c r="M25" s="58"/>
      <c r="N25" s="58"/>
      <c r="O25" s="57"/>
      <c r="P25" s="57"/>
      <c r="Q25" s="68"/>
    </row>
    <row r="26" spans="1:17" ht="22.5" customHeight="1" x14ac:dyDescent="0.25">
      <c r="A26" s="58"/>
      <c r="B26" s="70"/>
      <c r="C26" s="66"/>
      <c r="D26" s="57"/>
      <c r="E26" s="57"/>
      <c r="F26" s="58"/>
      <c r="G26" s="15" t="s">
        <v>15</v>
      </c>
      <c r="H26" s="15" t="s">
        <v>16</v>
      </c>
      <c r="I26" s="15" t="s">
        <v>17</v>
      </c>
      <c r="J26" s="66"/>
      <c r="K26" s="58"/>
      <c r="L26" s="15" t="s">
        <v>15</v>
      </c>
      <c r="M26" s="15" t="s">
        <v>16</v>
      </c>
      <c r="N26" s="15" t="s">
        <v>17</v>
      </c>
      <c r="O26" s="57"/>
      <c r="P26" s="57"/>
      <c r="Q26" s="68"/>
    </row>
    <row r="27" spans="1:17" ht="12.75" x14ac:dyDescent="0.2">
      <c r="A27" s="16">
        <v>1</v>
      </c>
      <c r="B27" s="17">
        <v>2</v>
      </c>
      <c r="C27" s="15">
        <v>3</v>
      </c>
      <c r="D27" s="15">
        <v>4</v>
      </c>
      <c r="E27" s="18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39.19999999999999" x14ac:dyDescent="0.25">
      <c r="A28" s="20" t="s">
        <v>36</v>
      </c>
      <c r="B28" s="21" t="s">
        <v>106</v>
      </c>
      <c r="C28" s="22" t="s">
        <v>107</v>
      </c>
      <c r="D28" s="18" t="s">
        <v>37</v>
      </c>
      <c r="E28" s="23">
        <v>1</v>
      </c>
      <c r="F28" s="24">
        <v>118.67</v>
      </c>
      <c r="G28" s="24">
        <v>51.51</v>
      </c>
      <c r="H28" s="24">
        <v>67.16</v>
      </c>
      <c r="I28" s="24">
        <v>8.9700000000000006</v>
      </c>
      <c r="J28" s="25"/>
      <c r="K28" s="25">
        <v>118.67</v>
      </c>
      <c r="L28" s="25">
        <v>51.51</v>
      </c>
      <c r="M28" s="25">
        <v>67.16</v>
      </c>
      <c r="N28" s="25">
        <v>8.9700000000000006</v>
      </c>
      <c r="O28" s="25">
        <v>5.1197999999999997</v>
      </c>
      <c r="P28" s="25">
        <v>5.12</v>
      </c>
      <c r="Q28" s="26"/>
    </row>
    <row r="29" spans="1:17" ht="100.8" x14ac:dyDescent="0.25">
      <c r="A29" s="20" t="s">
        <v>38</v>
      </c>
      <c r="B29" s="21" t="s">
        <v>108</v>
      </c>
      <c r="C29" s="22" t="s">
        <v>109</v>
      </c>
      <c r="D29" s="18" t="s">
        <v>39</v>
      </c>
      <c r="E29" s="23">
        <v>2</v>
      </c>
      <c r="F29" s="24">
        <v>49.86</v>
      </c>
      <c r="G29" s="24">
        <v>12.24</v>
      </c>
      <c r="H29" s="24">
        <v>37.619999999999997</v>
      </c>
      <c r="I29" s="24">
        <v>4.8499999999999996</v>
      </c>
      <c r="J29" s="25"/>
      <c r="K29" s="25">
        <v>99.73</v>
      </c>
      <c r="L29" s="25">
        <v>24.47</v>
      </c>
      <c r="M29" s="25">
        <v>75.260000000000005</v>
      </c>
      <c r="N29" s="25">
        <v>9.7100000000000009</v>
      </c>
      <c r="O29" s="25">
        <v>1.4604999999999999</v>
      </c>
      <c r="P29" s="25">
        <v>2.92</v>
      </c>
      <c r="Q29" s="26"/>
    </row>
    <row r="30" spans="1:17" ht="100.8" x14ac:dyDescent="0.25">
      <c r="A30" s="20" t="s">
        <v>40</v>
      </c>
      <c r="B30" s="21" t="s">
        <v>110</v>
      </c>
      <c r="C30" s="22" t="s">
        <v>111</v>
      </c>
      <c r="D30" s="18" t="s">
        <v>37</v>
      </c>
      <c r="E30" s="23">
        <v>1</v>
      </c>
      <c r="F30" s="24">
        <v>199.94</v>
      </c>
      <c r="G30" s="24">
        <v>85.85</v>
      </c>
      <c r="H30" s="24">
        <v>111.93</v>
      </c>
      <c r="I30" s="24">
        <v>14.95</v>
      </c>
      <c r="J30" s="25"/>
      <c r="K30" s="25">
        <v>199.94</v>
      </c>
      <c r="L30" s="25">
        <v>85.85</v>
      </c>
      <c r="M30" s="25">
        <v>111.93</v>
      </c>
      <c r="N30" s="25">
        <v>14.95</v>
      </c>
      <c r="O30" s="25">
        <v>8.5329999999999995</v>
      </c>
      <c r="P30" s="25">
        <v>8.5299999999999994</v>
      </c>
      <c r="Q30" s="26"/>
    </row>
    <row r="31" spans="1:17" ht="52.8" x14ac:dyDescent="0.25">
      <c r="A31" s="27" t="s">
        <v>112</v>
      </c>
      <c r="B31" s="21" t="s">
        <v>41</v>
      </c>
      <c r="C31" s="22" t="s">
        <v>113</v>
      </c>
      <c r="D31" s="18" t="s">
        <v>39</v>
      </c>
      <c r="E31" s="23">
        <v>1</v>
      </c>
      <c r="F31" s="24" t="s">
        <v>114</v>
      </c>
      <c r="G31" s="25"/>
      <c r="H31" s="25"/>
      <c r="I31" s="25"/>
      <c r="J31" s="25">
        <v>5218.22</v>
      </c>
      <c r="K31" s="25">
        <v>5218.22</v>
      </c>
      <c r="L31" s="25"/>
      <c r="M31" s="25"/>
      <c r="N31" s="25"/>
      <c r="O31" s="25"/>
      <c r="P31" s="25"/>
      <c r="Q31" s="26"/>
    </row>
    <row r="32" spans="1:17" ht="100.8" x14ac:dyDescent="0.25">
      <c r="A32" s="20" t="s">
        <v>42</v>
      </c>
      <c r="B32" s="21" t="s">
        <v>115</v>
      </c>
      <c r="C32" s="22" t="s">
        <v>116</v>
      </c>
      <c r="D32" s="18" t="s">
        <v>37</v>
      </c>
      <c r="E32" s="23">
        <v>1</v>
      </c>
      <c r="F32" s="24">
        <v>138.16999999999999</v>
      </c>
      <c r="G32" s="24">
        <v>38.31</v>
      </c>
      <c r="H32" s="24">
        <v>97</v>
      </c>
      <c r="I32" s="24">
        <v>12.77</v>
      </c>
      <c r="J32" s="25"/>
      <c r="K32" s="25">
        <v>138.16999999999999</v>
      </c>
      <c r="L32" s="25">
        <v>38.31</v>
      </c>
      <c r="M32" s="25">
        <v>97</v>
      </c>
      <c r="N32" s="25">
        <v>12.77</v>
      </c>
      <c r="O32" s="25">
        <v>4.3239999999999998</v>
      </c>
      <c r="P32" s="25">
        <v>4.32</v>
      </c>
      <c r="Q32" s="26"/>
    </row>
    <row r="33" spans="1:17" ht="112.8" x14ac:dyDescent="0.25">
      <c r="A33" s="20" t="s">
        <v>43</v>
      </c>
      <c r="B33" s="21" t="s">
        <v>117</v>
      </c>
      <c r="C33" s="22" t="s">
        <v>118</v>
      </c>
      <c r="D33" s="18" t="s">
        <v>44</v>
      </c>
      <c r="E33" s="28" t="s">
        <v>119</v>
      </c>
      <c r="F33" s="24">
        <v>2998.21</v>
      </c>
      <c r="G33" s="24">
        <v>558.85</v>
      </c>
      <c r="H33" s="24">
        <v>2034.76</v>
      </c>
      <c r="I33" s="24">
        <v>295.22000000000003</v>
      </c>
      <c r="J33" s="25"/>
      <c r="K33" s="25">
        <v>26.98</v>
      </c>
      <c r="L33" s="25">
        <v>5.03</v>
      </c>
      <c r="M33" s="25">
        <v>18.309999999999999</v>
      </c>
      <c r="N33" s="25">
        <v>2.66</v>
      </c>
      <c r="O33" s="25">
        <v>58.765000000000001</v>
      </c>
      <c r="P33" s="25">
        <v>0.53</v>
      </c>
      <c r="Q33" s="26"/>
    </row>
    <row r="34" spans="1:17" ht="55.2" x14ac:dyDescent="0.25">
      <c r="A34" s="20" t="s">
        <v>45</v>
      </c>
      <c r="B34" s="21" t="s">
        <v>120</v>
      </c>
      <c r="C34" s="22" t="s">
        <v>121</v>
      </c>
      <c r="D34" s="18" t="s">
        <v>46</v>
      </c>
      <c r="E34" s="28" t="s">
        <v>122</v>
      </c>
      <c r="F34" s="24">
        <v>10392.39</v>
      </c>
      <c r="G34" s="25"/>
      <c r="H34" s="25"/>
      <c r="I34" s="25"/>
      <c r="J34" s="25"/>
      <c r="K34" s="25">
        <v>93.53</v>
      </c>
      <c r="L34" s="25"/>
      <c r="M34" s="25"/>
      <c r="N34" s="25"/>
      <c r="O34" s="25"/>
      <c r="P34" s="25"/>
      <c r="Q34" s="26"/>
    </row>
    <row r="35" spans="1:17" ht="51.6" x14ac:dyDescent="0.25">
      <c r="A35" s="20" t="s">
        <v>47</v>
      </c>
      <c r="B35" s="21" t="s">
        <v>123</v>
      </c>
      <c r="C35" s="22" t="s">
        <v>124</v>
      </c>
      <c r="D35" s="18" t="s">
        <v>39</v>
      </c>
      <c r="E35" s="23">
        <v>3</v>
      </c>
      <c r="F35" s="24">
        <v>73.400000000000006</v>
      </c>
      <c r="G35" s="25"/>
      <c r="H35" s="25"/>
      <c r="I35" s="25"/>
      <c r="J35" s="25"/>
      <c r="K35" s="25">
        <v>220.2</v>
      </c>
      <c r="L35" s="25"/>
      <c r="M35" s="25"/>
      <c r="N35" s="25"/>
      <c r="O35" s="25"/>
      <c r="P35" s="25"/>
      <c r="Q35" s="26"/>
    </row>
    <row r="36" spans="1:17" ht="51.6" x14ac:dyDescent="0.25">
      <c r="A36" s="20" t="s">
        <v>48</v>
      </c>
      <c r="B36" s="21" t="s">
        <v>125</v>
      </c>
      <c r="C36" s="22" t="s">
        <v>126</v>
      </c>
      <c r="D36" s="18" t="s">
        <v>39</v>
      </c>
      <c r="E36" s="23">
        <v>3</v>
      </c>
      <c r="F36" s="24">
        <v>39.32</v>
      </c>
      <c r="G36" s="25"/>
      <c r="H36" s="25"/>
      <c r="I36" s="25"/>
      <c r="J36" s="25"/>
      <c r="K36" s="25">
        <v>117.96</v>
      </c>
      <c r="L36" s="25"/>
      <c r="M36" s="25"/>
      <c r="N36" s="25"/>
      <c r="O36" s="25"/>
      <c r="P36" s="25"/>
      <c r="Q36" s="26"/>
    </row>
    <row r="37" spans="1:17" ht="40.799999999999997" x14ac:dyDescent="0.25">
      <c r="A37" s="20" t="s">
        <v>49</v>
      </c>
      <c r="B37" s="21" t="s">
        <v>50</v>
      </c>
      <c r="C37" s="22" t="s">
        <v>127</v>
      </c>
      <c r="D37" s="18" t="s">
        <v>39</v>
      </c>
      <c r="E37" s="23">
        <v>1</v>
      </c>
      <c r="F37" s="24" t="s">
        <v>128</v>
      </c>
      <c r="G37" s="25"/>
      <c r="H37" s="25"/>
      <c r="I37" s="25"/>
      <c r="J37" s="25"/>
      <c r="K37" s="25">
        <v>185.47</v>
      </c>
      <c r="L37" s="25"/>
      <c r="M37" s="25"/>
      <c r="N37" s="25"/>
      <c r="O37" s="25"/>
      <c r="P37" s="25"/>
      <c r="Q37" s="26"/>
    </row>
    <row r="38" spans="1:17" ht="40.799999999999997" x14ac:dyDescent="0.25">
      <c r="A38" s="20" t="s">
        <v>51</v>
      </c>
      <c r="B38" s="21" t="s">
        <v>50</v>
      </c>
      <c r="C38" s="22" t="s">
        <v>129</v>
      </c>
      <c r="D38" s="18" t="s">
        <v>39</v>
      </c>
      <c r="E38" s="23">
        <v>3</v>
      </c>
      <c r="F38" s="24" t="s">
        <v>130</v>
      </c>
      <c r="G38" s="25"/>
      <c r="H38" s="25"/>
      <c r="I38" s="25"/>
      <c r="J38" s="25"/>
      <c r="K38" s="25">
        <v>113.94</v>
      </c>
      <c r="L38" s="25"/>
      <c r="M38" s="25"/>
      <c r="N38" s="25"/>
      <c r="O38" s="25"/>
      <c r="P38" s="25"/>
      <c r="Q38" s="26"/>
    </row>
    <row r="39" spans="1:17" ht="40.799999999999997" x14ac:dyDescent="0.25">
      <c r="A39" s="20" t="s">
        <v>52</v>
      </c>
      <c r="B39" s="21" t="s">
        <v>50</v>
      </c>
      <c r="C39" s="22" t="s">
        <v>131</v>
      </c>
      <c r="D39" s="18" t="s">
        <v>39</v>
      </c>
      <c r="E39" s="23">
        <v>6</v>
      </c>
      <c r="F39" s="24" t="s">
        <v>132</v>
      </c>
      <c r="G39" s="25"/>
      <c r="H39" s="25"/>
      <c r="I39" s="25"/>
      <c r="J39" s="25"/>
      <c r="K39" s="25">
        <v>400.74</v>
      </c>
      <c r="L39" s="25"/>
      <c r="M39" s="25"/>
      <c r="N39" s="25"/>
      <c r="O39" s="25"/>
      <c r="P39" s="25"/>
      <c r="Q39" s="26"/>
    </row>
    <row r="40" spans="1:17" ht="40.799999999999997" x14ac:dyDescent="0.25">
      <c r="A40" s="20" t="s">
        <v>53</v>
      </c>
      <c r="B40" s="21" t="s">
        <v>50</v>
      </c>
      <c r="C40" s="22" t="s">
        <v>133</v>
      </c>
      <c r="D40" s="18" t="s">
        <v>39</v>
      </c>
      <c r="E40" s="23">
        <v>6</v>
      </c>
      <c r="F40" s="24" t="s">
        <v>134</v>
      </c>
      <c r="G40" s="25"/>
      <c r="H40" s="25"/>
      <c r="I40" s="25"/>
      <c r="J40" s="25"/>
      <c r="K40" s="25">
        <v>49.14</v>
      </c>
      <c r="L40" s="25"/>
      <c r="M40" s="25"/>
      <c r="N40" s="25"/>
      <c r="O40" s="25"/>
      <c r="P40" s="25"/>
      <c r="Q40" s="26"/>
    </row>
    <row r="41" spans="1:17" ht="52.8" x14ac:dyDescent="0.25">
      <c r="A41" s="20" t="s">
        <v>54</v>
      </c>
      <c r="B41" s="21" t="s">
        <v>50</v>
      </c>
      <c r="C41" s="22" t="s">
        <v>135</v>
      </c>
      <c r="D41" s="18" t="s">
        <v>39</v>
      </c>
      <c r="E41" s="23">
        <v>12</v>
      </c>
      <c r="F41" s="24" t="s">
        <v>136</v>
      </c>
      <c r="G41" s="25"/>
      <c r="H41" s="25"/>
      <c r="I41" s="25"/>
      <c r="J41" s="25"/>
      <c r="K41" s="25">
        <v>940.68</v>
      </c>
      <c r="L41" s="25"/>
      <c r="M41" s="25"/>
      <c r="N41" s="25"/>
      <c r="O41" s="25"/>
      <c r="P41" s="25"/>
      <c r="Q41" s="26"/>
    </row>
    <row r="42" spans="1:17" ht="55.2" x14ac:dyDescent="0.25">
      <c r="A42" s="20" t="s">
        <v>55</v>
      </c>
      <c r="B42" s="21" t="s">
        <v>137</v>
      </c>
      <c r="C42" s="22" t="s">
        <v>138</v>
      </c>
      <c r="D42" s="18" t="s">
        <v>56</v>
      </c>
      <c r="E42" s="28" t="s">
        <v>139</v>
      </c>
      <c r="F42" s="24">
        <v>2068</v>
      </c>
      <c r="G42" s="25"/>
      <c r="H42" s="25"/>
      <c r="I42" s="25"/>
      <c r="J42" s="25"/>
      <c r="K42" s="25">
        <v>62.04</v>
      </c>
      <c r="L42" s="25"/>
      <c r="M42" s="25"/>
      <c r="N42" s="25"/>
      <c r="O42" s="25"/>
      <c r="P42" s="25"/>
      <c r="Q42" s="26"/>
    </row>
    <row r="43" spans="1:17" ht="67.2" x14ac:dyDescent="0.25">
      <c r="A43" s="20" t="s">
        <v>57</v>
      </c>
      <c r="B43" s="21" t="s">
        <v>140</v>
      </c>
      <c r="C43" s="22" t="s">
        <v>141</v>
      </c>
      <c r="D43" s="18" t="s">
        <v>39</v>
      </c>
      <c r="E43" s="28" t="s">
        <v>142</v>
      </c>
      <c r="F43" s="24">
        <v>943.06</v>
      </c>
      <c r="G43" s="25"/>
      <c r="H43" s="25"/>
      <c r="I43" s="25"/>
      <c r="J43" s="25"/>
      <c r="K43" s="25">
        <v>150.88999999999999</v>
      </c>
      <c r="L43" s="25"/>
      <c r="M43" s="25"/>
      <c r="N43" s="25"/>
      <c r="O43" s="25"/>
      <c r="P43" s="25"/>
      <c r="Q43" s="26"/>
    </row>
    <row r="44" spans="1:17" ht="51.6" x14ac:dyDescent="0.25">
      <c r="A44" s="20" t="s">
        <v>58</v>
      </c>
      <c r="B44" s="21" t="s">
        <v>143</v>
      </c>
      <c r="C44" s="22" t="s">
        <v>144</v>
      </c>
      <c r="D44" s="18" t="s">
        <v>56</v>
      </c>
      <c r="E44" s="28" t="s">
        <v>145</v>
      </c>
      <c r="F44" s="24">
        <v>582</v>
      </c>
      <c r="G44" s="25"/>
      <c r="H44" s="25"/>
      <c r="I44" s="25"/>
      <c r="J44" s="25"/>
      <c r="K44" s="25">
        <v>46.56</v>
      </c>
      <c r="L44" s="25"/>
      <c r="M44" s="25"/>
      <c r="N44" s="25"/>
      <c r="O44" s="25"/>
      <c r="P44" s="25"/>
      <c r="Q44" s="26"/>
    </row>
    <row r="45" spans="1:17" ht="51.6" x14ac:dyDescent="0.25">
      <c r="A45" s="20" t="s">
        <v>59</v>
      </c>
      <c r="B45" s="21" t="s">
        <v>146</v>
      </c>
      <c r="C45" s="22" t="s">
        <v>147</v>
      </c>
      <c r="D45" s="18" t="s">
        <v>39</v>
      </c>
      <c r="E45" s="23">
        <v>3</v>
      </c>
      <c r="F45" s="24">
        <v>5.18</v>
      </c>
      <c r="G45" s="25"/>
      <c r="H45" s="25"/>
      <c r="I45" s="25"/>
      <c r="J45" s="25"/>
      <c r="K45" s="25">
        <v>15.54</v>
      </c>
      <c r="L45" s="25"/>
      <c r="M45" s="25"/>
      <c r="N45" s="25"/>
      <c r="O45" s="25"/>
      <c r="P45" s="25"/>
      <c r="Q45" s="26"/>
    </row>
    <row r="46" spans="1:17" ht="51.6" x14ac:dyDescent="0.25">
      <c r="A46" s="20" t="s">
        <v>60</v>
      </c>
      <c r="B46" s="21" t="s">
        <v>148</v>
      </c>
      <c r="C46" s="22" t="s">
        <v>149</v>
      </c>
      <c r="D46" s="18" t="s">
        <v>56</v>
      </c>
      <c r="E46" s="28" t="s">
        <v>150</v>
      </c>
      <c r="F46" s="24">
        <v>320.05</v>
      </c>
      <c r="G46" s="25"/>
      <c r="H46" s="25"/>
      <c r="I46" s="25"/>
      <c r="J46" s="25"/>
      <c r="K46" s="25">
        <v>9.6</v>
      </c>
      <c r="L46" s="25"/>
      <c r="M46" s="25"/>
      <c r="N46" s="25"/>
      <c r="O46" s="25"/>
      <c r="P46" s="25"/>
      <c r="Q46" s="26"/>
    </row>
    <row r="47" spans="1:17" ht="74.400000000000006" x14ac:dyDescent="0.25">
      <c r="A47" s="20" t="s">
        <v>61</v>
      </c>
      <c r="B47" s="21" t="s">
        <v>151</v>
      </c>
      <c r="C47" s="22" t="s">
        <v>152</v>
      </c>
      <c r="D47" s="18" t="s">
        <v>39</v>
      </c>
      <c r="E47" s="23">
        <v>1</v>
      </c>
      <c r="F47" s="24">
        <v>15.03</v>
      </c>
      <c r="G47" s="24">
        <v>2.4500000000000002</v>
      </c>
      <c r="H47" s="24">
        <v>12.58</v>
      </c>
      <c r="I47" s="24">
        <v>2.16</v>
      </c>
      <c r="J47" s="25"/>
      <c r="K47" s="25">
        <v>15.03</v>
      </c>
      <c r="L47" s="25">
        <v>2.4500000000000002</v>
      </c>
      <c r="M47" s="25">
        <v>12.58</v>
      </c>
      <c r="N47" s="25">
        <v>2.16</v>
      </c>
      <c r="O47" s="25">
        <v>0.3</v>
      </c>
      <c r="P47" s="25">
        <v>0.3</v>
      </c>
      <c r="Q47" s="26"/>
    </row>
    <row r="48" spans="1:17" ht="50.4" x14ac:dyDescent="0.25">
      <c r="A48" s="20" t="s">
        <v>62</v>
      </c>
      <c r="B48" s="21" t="s">
        <v>153</v>
      </c>
      <c r="C48" s="22" t="s">
        <v>154</v>
      </c>
      <c r="D48" s="18" t="s">
        <v>63</v>
      </c>
      <c r="E48" s="28" t="s">
        <v>155</v>
      </c>
      <c r="F48" s="24">
        <v>17.829999999999998</v>
      </c>
      <c r="G48" s="24">
        <v>15.23</v>
      </c>
      <c r="H48" s="24">
        <v>1.36</v>
      </c>
      <c r="I48" s="24">
        <v>0.12</v>
      </c>
      <c r="J48" s="25"/>
      <c r="K48" s="25">
        <v>31.2</v>
      </c>
      <c r="L48" s="25">
        <v>26.65</v>
      </c>
      <c r="M48" s="25">
        <v>2.38</v>
      </c>
      <c r="N48" s="25">
        <v>0.21</v>
      </c>
      <c r="O48" s="25">
        <v>1.8</v>
      </c>
      <c r="P48" s="25">
        <v>3.15</v>
      </c>
      <c r="Q48" s="26"/>
    </row>
    <row r="49" spans="1:17" ht="100.8" x14ac:dyDescent="0.25">
      <c r="A49" s="20" t="s">
        <v>64</v>
      </c>
      <c r="B49" s="21" t="s">
        <v>156</v>
      </c>
      <c r="C49" s="22" t="s">
        <v>157</v>
      </c>
      <c r="D49" s="18" t="s">
        <v>65</v>
      </c>
      <c r="E49" s="28" t="s">
        <v>158</v>
      </c>
      <c r="F49" s="24">
        <v>763.54</v>
      </c>
      <c r="G49" s="24">
        <v>111.34</v>
      </c>
      <c r="H49" s="24">
        <v>70.3</v>
      </c>
      <c r="I49" s="24">
        <v>7.8</v>
      </c>
      <c r="J49" s="25"/>
      <c r="K49" s="25">
        <v>229.06</v>
      </c>
      <c r="L49" s="25">
        <v>33.4</v>
      </c>
      <c r="M49" s="25">
        <v>21.09</v>
      </c>
      <c r="N49" s="25">
        <v>2.34</v>
      </c>
      <c r="O49" s="25">
        <v>11.845000000000001</v>
      </c>
      <c r="P49" s="25">
        <v>3.55</v>
      </c>
      <c r="Q49" s="26"/>
    </row>
    <row r="50" spans="1:17" ht="51.6" x14ac:dyDescent="0.25">
      <c r="A50" s="20" t="s">
        <v>66</v>
      </c>
      <c r="B50" s="21" t="s">
        <v>159</v>
      </c>
      <c r="C50" s="22" t="s">
        <v>160</v>
      </c>
      <c r="D50" s="18" t="s">
        <v>67</v>
      </c>
      <c r="E50" s="28" t="s">
        <v>161</v>
      </c>
      <c r="F50" s="24">
        <v>5636.21</v>
      </c>
      <c r="G50" s="25"/>
      <c r="H50" s="25"/>
      <c r="I50" s="25"/>
      <c r="J50" s="25"/>
      <c r="K50" s="25">
        <v>203.33</v>
      </c>
      <c r="L50" s="25"/>
      <c r="M50" s="25"/>
      <c r="N50" s="25"/>
      <c r="O50" s="25"/>
      <c r="P50" s="25"/>
      <c r="Q50" s="26"/>
    </row>
    <row r="51" spans="1:17" ht="100.8" x14ac:dyDescent="0.25">
      <c r="A51" s="20" t="s">
        <v>68</v>
      </c>
      <c r="B51" s="21" t="s">
        <v>162</v>
      </c>
      <c r="C51" s="22" t="s">
        <v>163</v>
      </c>
      <c r="D51" s="18" t="s">
        <v>69</v>
      </c>
      <c r="E51" s="28" t="s">
        <v>164</v>
      </c>
      <c r="F51" s="24">
        <v>1117.07</v>
      </c>
      <c r="G51" s="24">
        <v>155.66</v>
      </c>
      <c r="H51" s="24">
        <v>66.8</v>
      </c>
      <c r="I51" s="24">
        <v>5.77</v>
      </c>
      <c r="J51" s="25"/>
      <c r="K51" s="25">
        <v>111.71</v>
      </c>
      <c r="L51" s="25">
        <v>15.57</v>
      </c>
      <c r="M51" s="25">
        <v>6.68</v>
      </c>
      <c r="N51" s="25">
        <v>0.57999999999999996</v>
      </c>
      <c r="O51" s="25">
        <v>16.559999999999999</v>
      </c>
      <c r="P51" s="25">
        <v>1.66</v>
      </c>
      <c r="Q51" s="26"/>
    </row>
    <row r="52" spans="1:17" ht="51.6" x14ac:dyDescent="0.25">
      <c r="A52" s="20" t="s">
        <v>70</v>
      </c>
      <c r="B52" s="21" t="s">
        <v>165</v>
      </c>
      <c r="C52" s="22" t="s">
        <v>166</v>
      </c>
      <c r="D52" s="18" t="s">
        <v>67</v>
      </c>
      <c r="E52" s="28" t="s">
        <v>167</v>
      </c>
      <c r="F52" s="24">
        <v>7396.23</v>
      </c>
      <c r="G52" s="25"/>
      <c r="H52" s="25"/>
      <c r="I52" s="25"/>
      <c r="J52" s="25"/>
      <c r="K52" s="25">
        <v>116.12</v>
      </c>
      <c r="L52" s="25"/>
      <c r="M52" s="25"/>
      <c r="N52" s="25"/>
      <c r="O52" s="25"/>
      <c r="P52" s="25"/>
      <c r="Q52" s="26"/>
    </row>
    <row r="53" spans="1:17" ht="19.95" customHeight="1" x14ac:dyDescent="0.25">
      <c r="A53" s="63" t="s">
        <v>71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</row>
    <row r="54" spans="1:17" ht="62.4" x14ac:dyDescent="0.25">
      <c r="A54" s="20" t="s">
        <v>72</v>
      </c>
      <c r="B54" s="21" t="s">
        <v>168</v>
      </c>
      <c r="C54" s="22" t="s">
        <v>169</v>
      </c>
      <c r="D54" s="18" t="s">
        <v>73</v>
      </c>
      <c r="E54" s="23">
        <v>1</v>
      </c>
      <c r="F54" s="24">
        <v>20.75</v>
      </c>
      <c r="G54" s="24">
        <v>20.75</v>
      </c>
      <c r="H54" s="25"/>
      <c r="I54" s="25"/>
      <c r="J54" s="25"/>
      <c r="K54" s="25">
        <v>20.75</v>
      </c>
      <c r="L54" s="25">
        <v>20.75</v>
      </c>
      <c r="M54" s="25"/>
      <c r="N54" s="25"/>
      <c r="O54" s="25">
        <v>1.62</v>
      </c>
      <c r="P54" s="25">
        <v>1.62</v>
      </c>
      <c r="Q54" s="26"/>
    </row>
    <row r="55" spans="1:17" ht="62.4" x14ac:dyDescent="0.25">
      <c r="A55" s="20" t="s">
        <v>74</v>
      </c>
      <c r="B55" s="21" t="s">
        <v>170</v>
      </c>
      <c r="C55" s="22" t="s">
        <v>171</v>
      </c>
      <c r="D55" s="18" t="s">
        <v>75</v>
      </c>
      <c r="E55" s="23">
        <v>0.03</v>
      </c>
      <c r="F55" s="24">
        <v>165.95</v>
      </c>
      <c r="G55" s="24">
        <v>165.95</v>
      </c>
      <c r="H55" s="25"/>
      <c r="I55" s="25"/>
      <c r="J55" s="25"/>
      <c r="K55" s="25">
        <v>4.9800000000000004</v>
      </c>
      <c r="L55" s="25">
        <v>4.9800000000000004</v>
      </c>
      <c r="M55" s="25"/>
      <c r="N55" s="25"/>
      <c r="O55" s="25">
        <v>12.96</v>
      </c>
      <c r="P55" s="25">
        <v>0.39</v>
      </c>
      <c r="Q55" s="26"/>
    </row>
    <row r="56" spans="1:17" ht="62.4" x14ac:dyDescent="0.25">
      <c r="A56" s="20" t="s">
        <v>76</v>
      </c>
      <c r="B56" s="21" t="s">
        <v>172</v>
      </c>
      <c r="C56" s="22" t="s">
        <v>173</v>
      </c>
      <c r="D56" s="18" t="s">
        <v>77</v>
      </c>
      <c r="E56" s="23">
        <v>3</v>
      </c>
      <c r="F56" s="24">
        <v>29.9</v>
      </c>
      <c r="G56" s="24">
        <v>29.9</v>
      </c>
      <c r="H56" s="25"/>
      <c r="I56" s="25"/>
      <c r="J56" s="25"/>
      <c r="K56" s="25">
        <v>89.7</v>
      </c>
      <c r="L56" s="25">
        <v>89.7</v>
      </c>
      <c r="M56" s="25"/>
      <c r="N56" s="25"/>
      <c r="O56" s="25">
        <v>2.4300000000000002</v>
      </c>
      <c r="P56" s="25">
        <v>7.29</v>
      </c>
      <c r="Q56" s="26"/>
    </row>
    <row r="57" spans="1:17" ht="62.4" x14ac:dyDescent="0.25">
      <c r="A57" s="20" t="s">
        <v>78</v>
      </c>
      <c r="B57" s="21" t="s">
        <v>174</v>
      </c>
      <c r="C57" s="22" t="s">
        <v>175</v>
      </c>
      <c r="D57" s="18" t="s">
        <v>77</v>
      </c>
      <c r="E57" s="23">
        <v>1</v>
      </c>
      <c r="F57" s="24">
        <v>55.71</v>
      </c>
      <c r="G57" s="24">
        <v>55.71</v>
      </c>
      <c r="H57" s="25"/>
      <c r="I57" s="25"/>
      <c r="J57" s="25"/>
      <c r="K57" s="25">
        <v>55.71</v>
      </c>
      <c r="L57" s="25">
        <v>55.71</v>
      </c>
      <c r="M57" s="25"/>
      <c r="N57" s="25"/>
      <c r="O57" s="25">
        <v>4.8600000000000003</v>
      </c>
      <c r="P57" s="25">
        <v>4.8600000000000003</v>
      </c>
      <c r="Q57" s="26"/>
    </row>
    <row r="58" spans="1:17" ht="13.8" x14ac:dyDescent="0.25">
      <c r="A58" s="63" t="s">
        <v>79</v>
      </c>
      <c r="B58" s="65"/>
      <c r="C58" s="65"/>
      <c r="D58" s="65"/>
      <c r="E58" s="65"/>
      <c r="F58" s="65"/>
      <c r="G58" s="65"/>
      <c r="H58" s="65"/>
      <c r="I58" s="65"/>
      <c r="J58" s="65"/>
      <c r="K58" s="24">
        <v>9085.59</v>
      </c>
      <c r="L58" s="24">
        <v>454.38</v>
      </c>
      <c r="M58" s="24">
        <v>412.39</v>
      </c>
      <c r="N58" s="24">
        <v>54.35</v>
      </c>
      <c r="O58" s="25"/>
      <c r="P58" s="24">
        <v>44.24</v>
      </c>
      <c r="Q58" s="26"/>
    </row>
    <row r="59" spans="1:17" ht="13.8" x14ac:dyDescent="0.25">
      <c r="A59" s="63" t="s">
        <v>80</v>
      </c>
      <c r="B59" s="65"/>
      <c r="C59" s="65"/>
      <c r="D59" s="65"/>
      <c r="E59" s="65"/>
      <c r="F59" s="65"/>
      <c r="G59" s="65"/>
      <c r="H59" s="65"/>
      <c r="I59" s="65"/>
      <c r="J59" s="65"/>
      <c r="K59" s="24">
        <v>256.48</v>
      </c>
      <c r="L59" s="25"/>
      <c r="M59" s="25"/>
      <c r="N59" s="25"/>
      <c r="O59" s="25"/>
      <c r="P59" s="25"/>
      <c r="Q59" s="26"/>
    </row>
    <row r="60" spans="1:17" ht="13.8" x14ac:dyDescent="0.25">
      <c r="A60" s="63" t="s">
        <v>81</v>
      </c>
      <c r="B60" s="65"/>
      <c r="C60" s="65"/>
      <c r="D60" s="65"/>
      <c r="E60" s="65"/>
      <c r="F60" s="65"/>
      <c r="G60" s="65"/>
      <c r="H60" s="65"/>
      <c r="I60" s="65"/>
      <c r="J60" s="65"/>
      <c r="K60" s="25"/>
      <c r="L60" s="25"/>
      <c r="M60" s="25"/>
      <c r="N60" s="25"/>
      <c r="O60" s="25"/>
      <c r="P60" s="25"/>
      <c r="Q60" s="26"/>
    </row>
    <row r="61" spans="1:17" ht="13.8" x14ac:dyDescent="0.25">
      <c r="A61" s="63" t="s">
        <v>82</v>
      </c>
      <c r="B61" s="65"/>
      <c r="C61" s="65"/>
      <c r="D61" s="65"/>
      <c r="E61" s="65"/>
      <c r="F61" s="65"/>
      <c r="G61" s="65"/>
      <c r="H61" s="65"/>
      <c r="I61" s="65"/>
      <c r="J61" s="65"/>
      <c r="K61" s="24">
        <v>66.739999999999995</v>
      </c>
      <c r="L61" s="25"/>
      <c r="M61" s="25"/>
      <c r="N61" s="25"/>
      <c r="O61" s="25"/>
      <c r="P61" s="25"/>
      <c r="Q61" s="26"/>
    </row>
    <row r="62" spans="1:17" ht="13.8" x14ac:dyDescent="0.25">
      <c r="A62" s="63" t="s">
        <v>83</v>
      </c>
      <c r="B62" s="65"/>
      <c r="C62" s="65"/>
      <c r="D62" s="65"/>
      <c r="E62" s="65"/>
      <c r="F62" s="65"/>
      <c r="G62" s="65"/>
      <c r="H62" s="65"/>
      <c r="I62" s="65"/>
      <c r="J62" s="65"/>
      <c r="K62" s="24">
        <v>29.58</v>
      </c>
      <c r="L62" s="25"/>
      <c r="M62" s="25"/>
      <c r="N62" s="25"/>
      <c r="O62" s="25"/>
      <c r="P62" s="25"/>
      <c r="Q62" s="26"/>
    </row>
    <row r="63" spans="1:17" ht="13.8" x14ac:dyDescent="0.25">
      <c r="A63" s="63" t="s">
        <v>84</v>
      </c>
      <c r="B63" s="65"/>
      <c r="C63" s="65"/>
      <c r="D63" s="65"/>
      <c r="E63" s="65"/>
      <c r="F63" s="65"/>
      <c r="G63" s="65"/>
      <c r="H63" s="65"/>
      <c r="I63" s="65"/>
      <c r="J63" s="65"/>
      <c r="K63" s="24">
        <v>160.16</v>
      </c>
      <c r="L63" s="25"/>
      <c r="M63" s="25"/>
      <c r="N63" s="25"/>
      <c r="O63" s="25"/>
      <c r="P63" s="25"/>
      <c r="Q63" s="26"/>
    </row>
    <row r="64" spans="1:17" ht="13.8" x14ac:dyDescent="0.25">
      <c r="A64" s="71" t="s">
        <v>85</v>
      </c>
      <c r="B64" s="65"/>
      <c r="C64" s="65"/>
      <c r="D64" s="65"/>
      <c r="E64" s="65"/>
      <c r="F64" s="65"/>
      <c r="G64" s="65"/>
      <c r="H64" s="65"/>
      <c r="I64" s="65"/>
      <c r="J64" s="65"/>
      <c r="K64" s="25"/>
      <c r="L64" s="25"/>
      <c r="M64" s="25"/>
      <c r="N64" s="25"/>
      <c r="O64" s="25"/>
      <c r="P64" s="25"/>
      <c r="Q64" s="26"/>
    </row>
    <row r="65" spans="1:17" ht="13.8" x14ac:dyDescent="0.25">
      <c r="A65" s="63" t="s">
        <v>86</v>
      </c>
      <c r="B65" s="65"/>
      <c r="C65" s="65"/>
      <c r="D65" s="65"/>
      <c r="E65" s="65"/>
      <c r="F65" s="65"/>
      <c r="G65" s="65"/>
      <c r="H65" s="65"/>
      <c r="I65" s="65"/>
      <c r="J65" s="65"/>
      <c r="K65" s="25"/>
      <c r="L65" s="25"/>
      <c r="M65" s="25"/>
      <c r="N65" s="25"/>
      <c r="O65" s="25"/>
      <c r="P65" s="25"/>
      <c r="Q65" s="26"/>
    </row>
    <row r="66" spans="1:17" ht="13.8" x14ac:dyDescent="0.25">
      <c r="A66" s="63" t="s">
        <v>87</v>
      </c>
      <c r="B66" s="65"/>
      <c r="C66" s="65"/>
      <c r="D66" s="65"/>
      <c r="E66" s="65"/>
      <c r="F66" s="65"/>
      <c r="G66" s="65"/>
      <c r="H66" s="65"/>
      <c r="I66" s="65"/>
      <c r="J66" s="65"/>
      <c r="K66" s="24">
        <v>1063.0999999999999</v>
      </c>
      <c r="L66" s="25"/>
      <c r="M66" s="25"/>
      <c r="N66" s="25"/>
      <c r="O66" s="25"/>
      <c r="P66" s="24">
        <v>21.42</v>
      </c>
      <c r="Q66" s="26"/>
    </row>
    <row r="67" spans="1:17" ht="13.8" x14ac:dyDescent="0.25">
      <c r="A67" s="63" t="s">
        <v>88</v>
      </c>
      <c r="B67" s="65"/>
      <c r="C67" s="65"/>
      <c r="D67" s="65"/>
      <c r="E67" s="65"/>
      <c r="F67" s="65"/>
      <c r="G67" s="65"/>
      <c r="H67" s="65"/>
      <c r="I67" s="65"/>
      <c r="J67" s="65"/>
      <c r="K67" s="24">
        <v>8621.74</v>
      </c>
      <c r="L67" s="25"/>
      <c r="M67" s="25"/>
      <c r="N67" s="25"/>
      <c r="O67" s="25"/>
      <c r="P67" s="24">
        <v>21.42</v>
      </c>
      <c r="Q67" s="26"/>
    </row>
    <row r="68" spans="1:17" ht="13.8" x14ac:dyDescent="0.25">
      <c r="A68" s="63" t="s">
        <v>89</v>
      </c>
      <c r="B68" s="65"/>
      <c r="C68" s="65"/>
      <c r="D68" s="65"/>
      <c r="E68" s="65"/>
      <c r="F68" s="65"/>
      <c r="G68" s="65"/>
      <c r="H68" s="65"/>
      <c r="I68" s="65"/>
      <c r="J68" s="65"/>
      <c r="K68" s="25"/>
      <c r="L68" s="25"/>
      <c r="M68" s="25"/>
      <c r="N68" s="25"/>
      <c r="O68" s="25"/>
      <c r="P68" s="25"/>
      <c r="Q68" s="26"/>
    </row>
    <row r="69" spans="1:17" ht="13.8" x14ac:dyDescent="0.25">
      <c r="A69" s="63" t="s">
        <v>87</v>
      </c>
      <c r="B69" s="65"/>
      <c r="C69" s="65"/>
      <c r="D69" s="65"/>
      <c r="E69" s="65"/>
      <c r="F69" s="65"/>
      <c r="G69" s="65"/>
      <c r="H69" s="65"/>
      <c r="I69" s="65"/>
      <c r="J69" s="65"/>
      <c r="K69" s="24">
        <v>2822.87</v>
      </c>
      <c r="L69" s="25"/>
      <c r="M69" s="25"/>
      <c r="N69" s="25"/>
      <c r="O69" s="25"/>
      <c r="P69" s="24">
        <v>8.66</v>
      </c>
      <c r="Q69" s="26"/>
    </row>
    <row r="70" spans="1:17" ht="13.8" x14ac:dyDescent="0.25">
      <c r="A70" s="63" t="s">
        <v>88</v>
      </c>
      <c r="B70" s="65"/>
      <c r="C70" s="65"/>
      <c r="D70" s="65"/>
      <c r="E70" s="65"/>
      <c r="F70" s="65"/>
      <c r="G70" s="65"/>
      <c r="H70" s="65"/>
      <c r="I70" s="65"/>
      <c r="J70" s="65"/>
      <c r="K70" s="24">
        <v>22893.48</v>
      </c>
      <c r="L70" s="25"/>
      <c r="M70" s="25"/>
      <c r="N70" s="25"/>
      <c r="O70" s="25"/>
      <c r="P70" s="24">
        <v>8.66</v>
      </c>
      <c r="Q70" s="26"/>
    </row>
    <row r="71" spans="1:17" ht="13.8" x14ac:dyDescent="0.25">
      <c r="A71" s="63" t="s">
        <v>90</v>
      </c>
      <c r="B71" s="65"/>
      <c r="C71" s="65"/>
      <c r="D71" s="65"/>
      <c r="E71" s="65"/>
      <c r="F71" s="65"/>
      <c r="G71" s="65"/>
      <c r="H71" s="65"/>
      <c r="I71" s="65"/>
      <c r="J71" s="65"/>
      <c r="K71" s="25"/>
      <c r="L71" s="25"/>
      <c r="M71" s="25"/>
      <c r="N71" s="25"/>
      <c r="O71" s="25"/>
      <c r="P71" s="25"/>
      <c r="Q71" s="26"/>
    </row>
    <row r="72" spans="1:17" ht="13.8" x14ac:dyDescent="0.25">
      <c r="A72" s="63" t="s">
        <v>87</v>
      </c>
      <c r="B72" s="65"/>
      <c r="C72" s="65"/>
      <c r="D72" s="65"/>
      <c r="E72" s="65"/>
      <c r="F72" s="65"/>
      <c r="G72" s="65"/>
      <c r="H72" s="65"/>
      <c r="I72" s="65"/>
      <c r="J72" s="65"/>
      <c r="K72" s="24">
        <v>5218.22</v>
      </c>
      <c r="L72" s="25"/>
      <c r="M72" s="25"/>
      <c r="N72" s="25"/>
      <c r="O72" s="25"/>
      <c r="P72" s="25"/>
      <c r="Q72" s="26"/>
    </row>
    <row r="73" spans="1:17" ht="13.8" x14ac:dyDescent="0.25">
      <c r="A73" s="63" t="s">
        <v>91</v>
      </c>
      <c r="B73" s="65"/>
      <c r="C73" s="65"/>
      <c r="D73" s="65"/>
      <c r="E73" s="65"/>
      <c r="F73" s="65"/>
      <c r="G73" s="65"/>
      <c r="H73" s="65"/>
      <c r="I73" s="65"/>
      <c r="J73" s="65"/>
      <c r="K73" s="24">
        <v>27500.02</v>
      </c>
      <c r="L73" s="25"/>
      <c r="M73" s="25"/>
      <c r="N73" s="25"/>
      <c r="O73" s="25"/>
      <c r="P73" s="25"/>
      <c r="Q73" s="26"/>
    </row>
    <row r="74" spans="1:17" ht="13.8" x14ac:dyDescent="0.25">
      <c r="A74" s="63" t="s">
        <v>92</v>
      </c>
      <c r="B74" s="65"/>
      <c r="C74" s="65"/>
      <c r="D74" s="65"/>
      <c r="E74" s="65"/>
      <c r="F74" s="65"/>
      <c r="G74" s="65"/>
      <c r="H74" s="65"/>
      <c r="I74" s="65"/>
      <c r="J74" s="65"/>
      <c r="K74" s="25"/>
      <c r="L74" s="25"/>
      <c r="M74" s="25"/>
      <c r="N74" s="25"/>
      <c r="O74" s="25"/>
      <c r="P74" s="25"/>
      <c r="Q74" s="26"/>
    </row>
    <row r="75" spans="1:17" ht="13.8" x14ac:dyDescent="0.25">
      <c r="A75" s="63" t="s">
        <v>87</v>
      </c>
      <c r="B75" s="65"/>
      <c r="C75" s="65"/>
      <c r="D75" s="65"/>
      <c r="E75" s="65"/>
      <c r="F75" s="65"/>
      <c r="G75" s="65"/>
      <c r="H75" s="65"/>
      <c r="I75" s="65"/>
      <c r="J75" s="65"/>
      <c r="K75" s="24">
        <v>237.88</v>
      </c>
      <c r="L75" s="25"/>
      <c r="M75" s="25"/>
      <c r="N75" s="25"/>
      <c r="O75" s="25"/>
      <c r="P75" s="24">
        <v>14.16</v>
      </c>
      <c r="Q75" s="26"/>
    </row>
    <row r="76" spans="1:17" ht="13.8" x14ac:dyDescent="0.25">
      <c r="A76" s="63" t="s">
        <v>93</v>
      </c>
      <c r="B76" s="65"/>
      <c r="C76" s="65"/>
      <c r="D76" s="65"/>
      <c r="E76" s="65"/>
      <c r="F76" s="65"/>
      <c r="G76" s="65"/>
      <c r="H76" s="65"/>
      <c r="I76" s="65"/>
      <c r="J76" s="65"/>
      <c r="K76" s="24">
        <v>4724.3</v>
      </c>
      <c r="L76" s="25"/>
      <c r="M76" s="25"/>
      <c r="N76" s="25"/>
      <c r="O76" s="25"/>
      <c r="P76" s="24">
        <v>14.16</v>
      </c>
      <c r="Q76" s="26"/>
    </row>
    <row r="77" spans="1:17" ht="13.8" x14ac:dyDescent="0.25">
      <c r="A77" s="63" t="s">
        <v>94</v>
      </c>
      <c r="B77" s="65"/>
      <c r="C77" s="65"/>
      <c r="D77" s="65"/>
      <c r="E77" s="65"/>
      <c r="F77" s="65"/>
      <c r="G77" s="65"/>
      <c r="H77" s="65"/>
      <c r="I77" s="65"/>
      <c r="J77" s="65"/>
      <c r="K77" s="24">
        <v>63739.54</v>
      </c>
      <c r="L77" s="25"/>
      <c r="M77" s="25"/>
      <c r="N77" s="25"/>
      <c r="O77" s="25"/>
      <c r="P77" s="24">
        <v>44.24</v>
      </c>
      <c r="Q77" s="26"/>
    </row>
    <row r="78" spans="1:17" ht="13.8" x14ac:dyDescent="0.25">
      <c r="A78" s="63" t="s">
        <v>95</v>
      </c>
      <c r="B78" s="65"/>
      <c r="C78" s="65"/>
      <c r="D78" s="65"/>
      <c r="E78" s="65"/>
      <c r="F78" s="65"/>
      <c r="G78" s="65"/>
      <c r="H78" s="65"/>
      <c r="I78" s="65"/>
      <c r="J78" s="65"/>
      <c r="K78" s="25"/>
      <c r="L78" s="25"/>
      <c r="M78" s="25"/>
      <c r="N78" s="25"/>
      <c r="O78" s="25"/>
      <c r="P78" s="25"/>
      <c r="Q78" s="26"/>
    </row>
    <row r="79" spans="1:17" ht="13.8" x14ac:dyDescent="0.25">
      <c r="A79" s="63" t="s">
        <v>96</v>
      </c>
      <c r="B79" s="65"/>
      <c r="C79" s="65"/>
      <c r="D79" s="65"/>
      <c r="E79" s="65"/>
      <c r="F79" s="65"/>
      <c r="G79" s="65"/>
      <c r="H79" s="65"/>
      <c r="I79" s="65"/>
      <c r="J79" s="65"/>
      <c r="K79" s="24">
        <v>3000.6</v>
      </c>
      <c r="L79" s="25"/>
      <c r="M79" s="25"/>
      <c r="N79" s="25"/>
      <c r="O79" s="25"/>
      <c r="P79" s="25"/>
      <c r="Q79" s="26"/>
    </row>
    <row r="80" spans="1:17" ht="13.8" x14ac:dyDescent="0.25">
      <c r="A80" s="63" t="s">
        <v>97</v>
      </c>
      <c r="B80" s="65"/>
      <c r="C80" s="65"/>
      <c r="D80" s="65"/>
      <c r="E80" s="65"/>
      <c r="F80" s="65"/>
      <c r="G80" s="65"/>
      <c r="H80" s="65"/>
      <c r="I80" s="65"/>
      <c r="J80" s="65"/>
      <c r="K80" s="24">
        <v>412.39</v>
      </c>
      <c r="L80" s="25"/>
      <c r="M80" s="25"/>
      <c r="N80" s="25"/>
      <c r="O80" s="25"/>
      <c r="P80" s="25"/>
      <c r="Q80" s="26"/>
    </row>
    <row r="81" spans="1:17" ht="13.8" x14ac:dyDescent="0.25">
      <c r="A81" s="63" t="s">
        <v>98</v>
      </c>
      <c r="B81" s="65"/>
      <c r="C81" s="65"/>
      <c r="D81" s="65"/>
      <c r="E81" s="65"/>
      <c r="F81" s="65"/>
      <c r="G81" s="65"/>
      <c r="H81" s="65"/>
      <c r="I81" s="65"/>
      <c r="J81" s="65"/>
      <c r="K81" s="24">
        <v>508.73</v>
      </c>
      <c r="L81" s="25"/>
      <c r="M81" s="25"/>
      <c r="N81" s="25"/>
      <c r="O81" s="25"/>
      <c r="P81" s="25"/>
      <c r="Q81" s="26"/>
    </row>
    <row r="82" spans="1:17" ht="13.8" x14ac:dyDescent="0.25">
      <c r="A82" s="63" t="s">
        <v>99</v>
      </c>
      <c r="B82" s="65"/>
      <c r="C82" s="65"/>
      <c r="D82" s="65"/>
      <c r="E82" s="65"/>
      <c r="F82" s="65"/>
      <c r="G82" s="65"/>
      <c r="H82" s="65"/>
      <c r="I82" s="65"/>
      <c r="J82" s="65"/>
      <c r="K82" s="24">
        <v>5218.22</v>
      </c>
      <c r="L82" s="25"/>
      <c r="M82" s="25"/>
      <c r="N82" s="25"/>
      <c r="O82" s="25"/>
      <c r="P82" s="25"/>
      <c r="Q82" s="26"/>
    </row>
    <row r="83" spans="1:17" ht="13.8" x14ac:dyDescent="0.25">
      <c r="A83" s="63" t="s">
        <v>100</v>
      </c>
      <c r="B83" s="65"/>
      <c r="C83" s="65"/>
      <c r="D83" s="65"/>
      <c r="E83" s="65"/>
      <c r="F83" s="65"/>
      <c r="G83" s="65"/>
      <c r="H83" s="65"/>
      <c r="I83" s="65"/>
      <c r="J83" s="65"/>
      <c r="K83" s="24">
        <v>256.48</v>
      </c>
      <c r="L83" s="25"/>
      <c r="M83" s="25"/>
      <c r="N83" s="25"/>
      <c r="O83" s="25"/>
      <c r="P83" s="25"/>
      <c r="Q83" s="26"/>
    </row>
    <row r="84" spans="1:17" ht="13.8" x14ac:dyDescent="0.25">
      <c r="A84" s="63" t="s">
        <v>101</v>
      </c>
      <c r="B84" s="65"/>
      <c r="C84" s="65"/>
      <c r="D84" s="65"/>
      <c r="E84" s="65"/>
      <c r="F84" s="65"/>
      <c r="G84" s="65"/>
      <c r="H84" s="65"/>
      <c r="I84" s="65"/>
      <c r="J84" s="65"/>
      <c r="K84" s="24">
        <v>31515.22</v>
      </c>
      <c r="L84" s="25"/>
      <c r="M84" s="25"/>
      <c r="N84" s="25"/>
      <c r="O84" s="25"/>
      <c r="P84" s="25"/>
      <c r="Q84" s="26"/>
    </row>
    <row r="85" spans="1:17" ht="13.8" x14ac:dyDescent="0.25">
      <c r="A85" s="63" t="s">
        <v>102</v>
      </c>
      <c r="B85" s="65"/>
      <c r="C85" s="65"/>
      <c r="D85" s="65"/>
      <c r="E85" s="65"/>
      <c r="F85" s="65"/>
      <c r="G85" s="65"/>
      <c r="H85" s="65"/>
      <c r="I85" s="65"/>
      <c r="J85" s="65"/>
      <c r="K85" s="24">
        <v>1890.91</v>
      </c>
      <c r="L85" s="25"/>
      <c r="M85" s="25"/>
      <c r="N85" s="25"/>
      <c r="O85" s="25"/>
      <c r="P85" s="25"/>
      <c r="Q85" s="26"/>
    </row>
    <row r="86" spans="1:17" ht="13.8" x14ac:dyDescent="0.25">
      <c r="A86" s="71" t="s">
        <v>94</v>
      </c>
      <c r="B86" s="65"/>
      <c r="C86" s="65"/>
      <c r="D86" s="65"/>
      <c r="E86" s="65"/>
      <c r="F86" s="65"/>
      <c r="G86" s="65"/>
      <c r="H86" s="65"/>
      <c r="I86" s="65"/>
      <c r="J86" s="65"/>
      <c r="K86" s="29">
        <v>33406.129999999997</v>
      </c>
      <c r="L86" s="25"/>
      <c r="M86" s="25"/>
      <c r="N86" s="25"/>
      <c r="O86" s="25"/>
      <c r="P86" s="25"/>
      <c r="Q86" s="26"/>
    </row>
    <row r="87" spans="1:17" ht="13.8" x14ac:dyDescent="0.25">
      <c r="A87" s="63" t="s">
        <v>103</v>
      </c>
      <c r="B87" s="65"/>
      <c r="C87" s="65"/>
      <c r="D87" s="65"/>
      <c r="E87" s="65"/>
      <c r="F87" s="65"/>
      <c r="G87" s="65"/>
      <c r="H87" s="65"/>
      <c r="I87" s="65"/>
      <c r="J87" s="65"/>
      <c r="K87" s="24">
        <v>65630.45</v>
      </c>
      <c r="L87" s="25"/>
      <c r="M87" s="25"/>
      <c r="N87" s="25"/>
      <c r="O87" s="25"/>
      <c r="P87" s="25"/>
      <c r="Q87" s="26"/>
    </row>
    <row r="88" spans="1:17" ht="13.8" x14ac:dyDescent="0.25">
      <c r="A88" s="63" t="s">
        <v>191</v>
      </c>
      <c r="B88" s="65"/>
      <c r="C88" s="65"/>
      <c r="D88" s="65"/>
      <c r="E88" s="65"/>
      <c r="F88" s="65"/>
      <c r="G88" s="65"/>
      <c r="H88" s="65"/>
      <c r="I88" s="65"/>
      <c r="J88" s="65"/>
      <c r="K88" s="77">
        <f>68386.93*1.043*1.044*1.044</f>
        <v>77742.484144748625</v>
      </c>
      <c r="L88" s="25"/>
      <c r="M88" s="25"/>
      <c r="N88" s="25"/>
      <c r="O88" s="25"/>
      <c r="P88" s="25"/>
      <c r="Q88" s="26"/>
    </row>
    <row r="89" spans="1:17" ht="13.8" x14ac:dyDescent="0.25">
      <c r="A89" s="63" t="s">
        <v>104</v>
      </c>
      <c r="B89" s="65"/>
      <c r="C89" s="65"/>
      <c r="D89" s="65"/>
      <c r="E89" s="65"/>
      <c r="F89" s="65"/>
      <c r="G89" s="65"/>
      <c r="H89" s="65"/>
      <c r="I89" s="65"/>
      <c r="J89" s="65"/>
      <c r="K89" s="77">
        <f>K88*0.2</f>
        <v>15548.496828949726</v>
      </c>
      <c r="L89" s="25"/>
      <c r="M89" s="25"/>
      <c r="N89" s="25"/>
      <c r="O89" s="25"/>
      <c r="P89" s="25"/>
      <c r="Q89" s="26"/>
    </row>
    <row r="90" spans="1:17" ht="13.8" x14ac:dyDescent="0.25">
      <c r="A90" s="71" t="s">
        <v>105</v>
      </c>
      <c r="B90" s="65"/>
      <c r="C90" s="65"/>
      <c r="D90" s="65"/>
      <c r="E90" s="65"/>
      <c r="F90" s="65"/>
      <c r="G90" s="65"/>
      <c r="H90" s="65"/>
      <c r="I90" s="65"/>
      <c r="J90" s="65"/>
      <c r="K90" s="78">
        <f>K88+K89</f>
        <v>93290.980973698344</v>
      </c>
      <c r="L90" s="25"/>
      <c r="M90" s="25"/>
      <c r="N90" s="25"/>
      <c r="O90" s="25"/>
      <c r="P90" s="29">
        <v>44.24</v>
      </c>
      <c r="Q90" s="26"/>
    </row>
    <row r="92" spans="1:17" ht="14.4" x14ac:dyDescent="0.3">
      <c r="A92" s="53"/>
      <c r="B92" s="54" t="s">
        <v>184</v>
      </c>
      <c r="C92" s="76" t="s">
        <v>185</v>
      </c>
      <c r="D92" s="76"/>
      <c r="E92" s="76"/>
      <c r="F92" s="76"/>
    </row>
    <row r="93" spans="1:17" ht="14.4" x14ac:dyDescent="0.3">
      <c r="A93" s="53"/>
      <c r="B93" s="55"/>
      <c r="C93" s="75" t="s">
        <v>186</v>
      </c>
      <c r="D93" s="75"/>
      <c r="E93" s="75"/>
      <c r="F93" s="75"/>
    </row>
    <row r="94" spans="1:17" ht="14.4" x14ac:dyDescent="0.3">
      <c r="A94" s="53"/>
      <c r="B94" s="54" t="s">
        <v>187</v>
      </c>
      <c r="C94" s="76" t="s">
        <v>188</v>
      </c>
      <c r="D94" s="76"/>
      <c r="E94" s="76"/>
      <c r="F94" s="76"/>
    </row>
    <row r="95" spans="1:17" ht="14.4" x14ac:dyDescent="0.3">
      <c r="A95" s="53"/>
      <c r="B95" s="56"/>
      <c r="C95" s="75" t="s">
        <v>186</v>
      </c>
      <c r="D95" s="75"/>
      <c r="E95" s="75"/>
      <c r="F95" s="75"/>
    </row>
    <row r="96" spans="1:17" ht="13.8" x14ac:dyDescent="0.25">
      <c r="A96" s="72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</row>
    <row r="97" spans="1:17" ht="13.8" x14ac:dyDescent="0.25">
      <c r="A97" s="73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</row>
    <row r="99" spans="1:17" ht="13.8" x14ac:dyDescent="0.25">
      <c r="A99" s="72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</row>
    <row r="104" spans="1:17" ht="13.8" x14ac:dyDescent="0.25">
      <c r="A104" s="72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</row>
    <row r="105" spans="1:17" ht="13.8" x14ac:dyDescent="0.25">
      <c r="A105" s="73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</row>
    <row r="107" spans="1:17" ht="13.8" x14ac:dyDescent="0.25">
      <c r="A107" s="72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</row>
    <row r="110" spans="1:17" ht="13.8" x14ac:dyDescent="0.25">
      <c r="A110" s="72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</row>
    <row r="111" spans="1:17" ht="13.8" x14ac:dyDescent="0.25">
      <c r="A111" s="73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</row>
    <row r="113" spans="1:17" ht="13.8" x14ac:dyDescent="0.25">
      <c r="A113" s="72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</row>
    <row r="114" spans="1:17" ht="13.8" x14ac:dyDescent="0.25">
      <c r="A114" s="73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</sheetData>
  <mergeCells count="72">
    <mergeCell ref="A113:Q113"/>
    <mergeCell ref="A114:Q114"/>
    <mergeCell ref="D10:L10"/>
    <mergeCell ref="C95:F95"/>
    <mergeCell ref="C92:F92"/>
    <mergeCell ref="C93:F93"/>
    <mergeCell ref="C94:F94"/>
    <mergeCell ref="A104:Q104"/>
    <mergeCell ref="A105:Q105"/>
    <mergeCell ref="A107:Q107"/>
    <mergeCell ref="A110:Q110"/>
    <mergeCell ref="A111:Q111"/>
    <mergeCell ref="A89:J89"/>
    <mergeCell ref="A90:J90"/>
    <mergeCell ref="A96:Q96"/>
    <mergeCell ref="A97:Q97"/>
    <mergeCell ref="A99:Q99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3:Q53"/>
    <mergeCell ref="A58:J58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2021-10-07T04:52:06Z</dcterms:modified>
</cp:coreProperties>
</file>